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uzej2-pc\muzej\01_DOKUMENTI\03_IZVJESCA\IZVJESCA_O_RADU_MUZEJA\2019\"/>
    </mc:Choice>
  </mc:AlternateContent>
  <xr:revisionPtr revIDLastSave="0" documentId="13_ncr:1_{6440C146-59FD-4277-B6F2-E44A12DF6EA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5" i="2" l="1"/>
  <c r="E87" i="2" s="1"/>
</calcChain>
</file>

<file path=xl/sharedStrings.xml><?xml version="1.0" encoding="utf-8"?>
<sst xmlns="http://schemas.openxmlformats.org/spreadsheetml/2006/main" count="319" uniqueCount="205">
  <si>
    <t/>
  </si>
  <si>
    <t xml:space="preserve"> </t>
  </si>
  <si>
    <t>OIB: 63834553569</t>
  </si>
  <si>
    <t>POZICIJA</t>
  </si>
  <si>
    <t>BROJ KONTA</t>
  </si>
  <si>
    <t>VRSTA PRIHODA / PRIMITAKA</t>
  </si>
  <si>
    <t>PLANIRANO</t>
  </si>
  <si>
    <t>REALIZIRANO</t>
  </si>
  <si>
    <t>INDEKS</t>
  </si>
  <si>
    <t>SVEUKUPNO PRIHODI</t>
  </si>
  <si>
    <t>Razdjel</t>
  </si>
  <si>
    <t>1</t>
  </si>
  <si>
    <t>Muzej grada Pregrade</t>
  </si>
  <si>
    <t xml:space="preserve">Izvor </t>
  </si>
  <si>
    <t>1.0.</t>
  </si>
  <si>
    <t>Opći prihodi i primici</t>
  </si>
  <si>
    <t>P001</t>
  </si>
  <si>
    <t>6711</t>
  </si>
  <si>
    <t>Prihodi iz nadležnog proračuna za financ. rashoda poslovanja</t>
  </si>
  <si>
    <t>P002</t>
  </si>
  <si>
    <t>6712</t>
  </si>
  <si>
    <t>Prihodi iz nadl. proračuna za financ. rashoda za nabavu nefinancijske imovine</t>
  </si>
  <si>
    <t>2.0.</t>
  </si>
  <si>
    <t>Vlastiti prihodi</t>
  </si>
  <si>
    <t>P006</t>
  </si>
  <si>
    <t>6614</t>
  </si>
  <si>
    <t>Prihod od prodaje suvenira</t>
  </si>
  <si>
    <t>3.0.</t>
  </si>
  <si>
    <t>Prihodi za posebne namjene</t>
  </si>
  <si>
    <t>P003</t>
  </si>
  <si>
    <t>6413</t>
  </si>
  <si>
    <t>Kamate na oročena sredstva i depozite po viđenju</t>
  </si>
  <si>
    <t>P005</t>
  </si>
  <si>
    <t>6526</t>
  </si>
  <si>
    <t>Sufinanc. cijene usluge (ulaznice, vodstva, radionice)</t>
  </si>
  <si>
    <t>P005A</t>
  </si>
  <si>
    <t>6615</t>
  </si>
  <si>
    <t>Prihodi od pruž.usluga - arh.istr. i sl.</t>
  </si>
  <si>
    <t>4.0.</t>
  </si>
  <si>
    <t>Pomoći</t>
  </si>
  <si>
    <t>P009</t>
  </si>
  <si>
    <t>6341</t>
  </si>
  <si>
    <t>Tekuće pomoći od izvanproračunskih korisnika-HZZ</t>
  </si>
  <si>
    <t>P007</t>
  </si>
  <si>
    <t>6361</t>
  </si>
  <si>
    <t>Tekuće pomoći  iz nenadl. proračuna - MK</t>
  </si>
  <si>
    <t>P008</t>
  </si>
  <si>
    <t>Tekuće pomoć iiz nenadležnog pror.-KZŽ</t>
  </si>
  <si>
    <t>P008A</t>
  </si>
  <si>
    <t>6381</t>
  </si>
  <si>
    <t>Tekuće pomoći iz državnog proračuna temeljem prijenosa EU s.</t>
  </si>
  <si>
    <t>P004</t>
  </si>
  <si>
    <t>9221</t>
  </si>
  <si>
    <t>Višak prihoda</t>
  </si>
  <si>
    <t>5.0.</t>
  </si>
  <si>
    <t>Donacije</t>
  </si>
  <si>
    <t>P010</t>
  </si>
  <si>
    <t>6631</t>
  </si>
  <si>
    <t>Tekuće donacije</t>
  </si>
  <si>
    <t>VRSTA RASHODA / IZDATAKA</t>
  </si>
  <si>
    <t>SVEUKUPNO RASHODI / IZDACI</t>
  </si>
  <si>
    <t>Program</t>
  </si>
  <si>
    <t>1000</t>
  </si>
  <si>
    <t>Muzejska djelatnost</t>
  </si>
  <si>
    <t>Aktivnost</t>
  </si>
  <si>
    <t>A100001</t>
  </si>
  <si>
    <t>Muzejska redovna djelatnost</t>
  </si>
  <si>
    <t>R001</t>
  </si>
  <si>
    <t>3111</t>
  </si>
  <si>
    <t>Plaće za redovan rad</t>
  </si>
  <si>
    <t>R002</t>
  </si>
  <si>
    <t>3121</t>
  </si>
  <si>
    <t>Ostali rashodi za zaposlene</t>
  </si>
  <si>
    <t>R003</t>
  </si>
  <si>
    <t>3132</t>
  </si>
  <si>
    <t>Doprinosi za obvezno zdravstveno osiguranje</t>
  </si>
  <si>
    <t>R004</t>
  </si>
  <si>
    <t>3133</t>
  </si>
  <si>
    <t>Dopr.za zapošljavanje</t>
  </si>
  <si>
    <t>R005</t>
  </si>
  <si>
    <t>3211</t>
  </si>
  <si>
    <t>Službena putovanja-redovna</t>
  </si>
  <si>
    <t>R006</t>
  </si>
  <si>
    <t>3212</t>
  </si>
  <si>
    <t>Naknade za prijevoz na posao</t>
  </si>
  <si>
    <t>R007</t>
  </si>
  <si>
    <t>3213</t>
  </si>
  <si>
    <t>Stručno usavršavanje zaposlenika</t>
  </si>
  <si>
    <t>R008</t>
  </si>
  <si>
    <t>3221</t>
  </si>
  <si>
    <t>Uredski materijal i ostali materijalni rashodi</t>
  </si>
  <si>
    <t>R009</t>
  </si>
  <si>
    <t>3223</t>
  </si>
  <si>
    <t>Energija</t>
  </si>
  <si>
    <t>R010</t>
  </si>
  <si>
    <t>3225</t>
  </si>
  <si>
    <t>Sitni inventar</t>
  </si>
  <si>
    <t>R011</t>
  </si>
  <si>
    <t>3231</t>
  </si>
  <si>
    <t>Usluge telefona, pošte i prijevoza</t>
  </si>
  <si>
    <t>R012</t>
  </si>
  <si>
    <t>3232</t>
  </si>
  <si>
    <t>Usluge tekućeg i investicijskog održavanja</t>
  </si>
  <si>
    <t>R013</t>
  </si>
  <si>
    <t>3238</t>
  </si>
  <si>
    <t>Računalne usluge</t>
  </si>
  <si>
    <t>R014</t>
  </si>
  <si>
    <t>3239</t>
  </si>
  <si>
    <t>Ostale usluge</t>
  </si>
  <si>
    <t>R015</t>
  </si>
  <si>
    <t>3241</t>
  </si>
  <si>
    <t>Nakn. trošk.osobama izvan radnog odnosa-prijevoz.stručno</t>
  </si>
  <si>
    <t>R016</t>
  </si>
  <si>
    <t>3292</t>
  </si>
  <si>
    <t>Premije osiguranja</t>
  </si>
  <si>
    <t>R017</t>
  </si>
  <si>
    <t>3293</t>
  </si>
  <si>
    <t>Reprezentacija</t>
  </si>
  <si>
    <t>R018</t>
  </si>
  <si>
    <t>3299</t>
  </si>
  <si>
    <t>Ostali nespomenuti rashodi poslovanja</t>
  </si>
  <si>
    <t>R019</t>
  </si>
  <si>
    <t>3431</t>
  </si>
  <si>
    <t>Bankarske usluge i usluge platnog prometa</t>
  </si>
  <si>
    <t>R020</t>
  </si>
  <si>
    <t>4221</t>
  </si>
  <si>
    <t>Uredska oprema i namještaj</t>
  </si>
  <si>
    <t>R026</t>
  </si>
  <si>
    <t>Uredska oprema i namještaj-za muz.čuvaonicu i odvlaživač zraka</t>
  </si>
  <si>
    <t>R021</t>
  </si>
  <si>
    <t>4262</t>
  </si>
  <si>
    <t>Ulaganja u računalne programe</t>
  </si>
  <si>
    <t>R024</t>
  </si>
  <si>
    <t>R025</t>
  </si>
  <si>
    <t>4243</t>
  </si>
  <si>
    <t>Muzejski izlošci i predmeti prirodnih rijetkosti</t>
  </si>
  <si>
    <t>R023</t>
  </si>
  <si>
    <t>R023A</t>
  </si>
  <si>
    <t>R022A</t>
  </si>
  <si>
    <t>Službena putovanja</t>
  </si>
  <si>
    <t>R022</t>
  </si>
  <si>
    <t>Naknade troškova osobama izvan radnog odnosa-stručno dopr.</t>
  </si>
  <si>
    <t>R027</t>
  </si>
  <si>
    <t>Uredska oprema i namještaj- za muz.čuv.i odvl.zraka</t>
  </si>
  <si>
    <t>R028</t>
  </si>
  <si>
    <t>Uredska oprema i namještaj-muz.čuvaonica</t>
  </si>
  <si>
    <t>A100002</t>
  </si>
  <si>
    <t>Edukativni program Muzeja</t>
  </si>
  <si>
    <t>R033</t>
  </si>
  <si>
    <t>R033A</t>
  </si>
  <si>
    <t>Uredski materijal</t>
  </si>
  <si>
    <t>R034</t>
  </si>
  <si>
    <t>3233</t>
  </si>
  <si>
    <t>Usluge promidžbe i informiranja</t>
  </si>
  <si>
    <t>R032</t>
  </si>
  <si>
    <t>3237</t>
  </si>
  <si>
    <t>Intelektualne i osobne usluge</t>
  </si>
  <si>
    <t>R036</t>
  </si>
  <si>
    <t>R035A</t>
  </si>
  <si>
    <t>R035</t>
  </si>
  <si>
    <t>R037</t>
  </si>
  <si>
    <t>1001</t>
  </si>
  <si>
    <t>Projekti Muzeja</t>
  </si>
  <si>
    <t>Arheološki nadzor Kraljev Vrh</t>
  </si>
  <si>
    <t>R048</t>
  </si>
  <si>
    <t>Kapitalni projekt</t>
  </si>
  <si>
    <t>K100001</t>
  </si>
  <si>
    <t>Sanacija fasade na zgradi Muzeja i Knjižnice</t>
  </si>
  <si>
    <t>R029</t>
  </si>
  <si>
    <t>4511</t>
  </si>
  <si>
    <t>Dodatna ulaganja na građevinskim objektima</t>
  </si>
  <si>
    <t>R031A</t>
  </si>
  <si>
    <t>R030</t>
  </si>
  <si>
    <t>R031</t>
  </si>
  <si>
    <t>Tekući projekt</t>
  </si>
  <si>
    <t>T100001</t>
  </si>
  <si>
    <t>Erasmus+projekt "Seniori za baštinu"</t>
  </si>
  <si>
    <t>R038</t>
  </si>
  <si>
    <t>R039</t>
  </si>
  <si>
    <t>R040</t>
  </si>
  <si>
    <t>R042</t>
  </si>
  <si>
    <t>R041</t>
  </si>
  <si>
    <t>R044</t>
  </si>
  <si>
    <t>R043</t>
  </si>
  <si>
    <t>Ostali nespomenuti rashodi poslovanja-konz.</t>
  </si>
  <si>
    <t>R045</t>
  </si>
  <si>
    <t>3681</t>
  </si>
  <si>
    <t>Tekuće pomoći temeljem prijenosa EU sredstava</t>
  </si>
  <si>
    <t>R046</t>
  </si>
  <si>
    <t>3691</t>
  </si>
  <si>
    <t>Prijenosi između pror.korisnika istog proračuna</t>
  </si>
  <si>
    <t>R047</t>
  </si>
  <si>
    <t>višak</t>
  </si>
  <si>
    <t>preneseni višak</t>
  </si>
  <si>
    <t>višak za naredno razdoblje</t>
  </si>
  <si>
    <t>ukupno prihodi</t>
  </si>
  <si>
    <t>ukupno rashodi</t>
  </si>
  <si>
    <t>Izvršenje Financijskog plana Muzeja grada Pregrade Zlatko Dragutin Tudjina za 2019. godinu</t>
  </si>
  <si>
    <t>Muzej grada Pregrade Zlatko Dragutin Tudjina</t>
  </si>
  <si>
    <t>Trg Gospe Kunagorske 3, 49218 Pregrada</t>
  </si>
  <si>
    <t>Pregrada, 19.5.2020.</t>
  </si>
  <si>
    <t>RAVNATELJ</t>
  </si>
  <si>
    <t>dr. sc. Davor Špoljar</t>
  </si>
  <si>
    <t>KLASA: 612-05/20-01/27</t>
  </si>
  <si>
    <t>URBROJ: 2214/01-380-20-2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</si>
</sst>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A]#,##0.00;\-\ #,##0.00"/>
    <numFmt numFmtId="165" formatCode="#,##0.00_ ;\-#,##0.00\ 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9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9"/>
      <color rgb="FFFFFFFF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b/>
      <sz val="11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  <fill>
      <patternFill patternType="solid">
        <fgColor rgb="FF800000"/>
        <bgColor rgb="FF800000"/>
      </patternFill>
    </fill>
    <fill>
      <patternFill patternType="solid">
        <fgColor rgb="FFFFFF80"/>
        <bgColor rgb="FFFFFF80"/>
      </patternFill>
    </fill>
    <fill>
      <patternFill patternType="none">
        <fgColor rgb="FFFFFF80"/>
        <bgColor rgb="FFFFFF80"/>
      </patternFill>
    </fill>
    <fill>
      <patternFill patternType="solid">
        <fgColor rgb="FF008080"/>
        <bgColor rgb="FF008080"/>
      </patternFill>
    </fill>
    <fill>
      <patternFill patternType="solid">
        <fgColor rgb="FF8080C0"/>
        <bgColor rgb="FF8080C0"/>
      </patternFill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9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vertical="center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5" fillId="2" borderId="0" xfId="1" applyNumberFormat="1" applyFont="1" applyFill="1" applyBorder="1" applyAlignment="1">
      <alignment horizontal="left" vertical="center" wrapText="1" readingOrder="1"/>
    </xf>
    <xf numFmtId="0" fontId="5" fillId="2" borderId="0" xfId="1" applyNumberFormat="1" applyFont="1" applyFill="1" applyBorder="1" applyAlignment="1">
      <alignment vertical="center" wrapText="1" readingOrder="1"/>
    </xf>
    <xf numFmtId="164" fontId="5" fillId="2" borderId="0" xfId="1" applyNumberFormat="1" applyFont="1" applyFill="1" applyBorder="1" applyAlignment="1">
      <alignment horizontal="right" vertical="center" wrapText="1" readingOrder="1"/>
    </xf>
    <xf numFmtId="0" fontId="5" fillId="3" borderId="0" xfId="1" applyNumberFormat="1" applyFont="1" applyFill="1" applyBorder="1" applyAlignment="1">
      <alignment horizontal="left" vertical="center" wrapText="1" readingOrder="1"/>
    </xf>
    <xf numFmtId="0" fontId="5" fillId="3" borderId="0" xfId="1" applyNumberFormat="1" applyFont="1" applyFill="1" applyBorder="1" applyAlignment="1">
      <alignment vertical="center" wrapText="1" readingOrder="1"/>
    </xf>
    <xf numFmtId="164" fontId="5" fillId="3" borderId="0" xfId="1" applyNumberFormat="1" applyFont="1" applyFill="1" applyBorder="1" applyAlignment="1">
      <alignment horizontal="right" vertical="center" wrapText="1" readingOrder="1"/>
    </xf>
    <xf numFmtId="0" fontId="6" fillId="4" borderId="0" xfId="1" applyNumberFormat="1" applyFont="1" applyFill="1" applyBorder="1" applyAlignment="1">
      <alignment horizontal="left" vertical="center" wrapText="1" readingOrder="1"/>
    </xf>
    <xf numFmtId="0" fontId="6" fillId="4" borderId="0" xfId="1" applyNumberFormat="1" applyFont="1" applyFill="1" applyBorder="1" applyAlignment="1">
      <alignment vertical="center" wrapText="1" readingOrder="1"/>
    </xf>
    <xf numFmtId="164" fontId="6" fillId="4" borderId="0" xfId="1" applyNumberFormat="1" applyFont="1" applyFill="1" applyBorder="1" applyAlignment="1">
      <alignment horizontal="right" vertical="center" wrapText="1" readingOrder="1"/>
    </xf>
    <xf numFmtId="0" fontId="2" fillId="5" borderId="0" xfId="1" applyNumberFormat="1" applyFont="1" applyFill="1" applyBorder="1" applyAlignment="1">
      <alignment horizontal="left" vertical="center" wrapText="1" readingOrder="1"/>
    </xf>
    <xf numFmtId="0" fontId="2" fillId="5" borderId="0" xfId="1" applyNumberFormat="1" applyFont="1" applyFill="1" applyBorder="1" applyAlignment="1">
      <alignment vertical="center" wrapText="1" readingOrder="1"/>
    </xf>
    <xf numFmtId="164" fontId="2" fillId="5" borderId="0" xfId="1" applyNumberFormat="1" applyFont="1" applyFill="1" applyBorder="1" applyAlignment="1">
      <alignment horizontal="right" vertical="center" wrapText="1" readingOrder="1"/>
    </xf>
    <xf numFmtId="0" fontId="6" fillId="6" borderId="0" xfId="1" applyNumberFormat="1" applyFont="1" applyFill="1" applyBorder="1" applyAlignment="1">
      <alignment horizontal="left" vertical="center" wrapText="1" readingOrder="1"/>
    </xf>
    <xf numFmtId="0" fontId="6" fillId="6" borderId="0" xfId="1" applyNumberFormat="1" applyFont="1" applyFill="1" applyBorder="1" applyAlignment="1">
      <alignment vertical="center" wrapText="1" readingOrder="1"/>
    </xf>
    <xf numFmtId="164" fontId="6" fillId="6" borderId="0" xfId="1" applyNumberFormat="1" applyFont="1" applyFill="1" applyBorder="1" applyAlignment="1">
      <alignment horizontal="right" vertical="center" wrapText="1" readingOrder="1"/>
    </xf>
    <xf numFmtId="0" fontId="6" fillId="7" borderId="0" xfId="1" applyNumberFormat="1" applyFont="1" applyFill="1" applyBorder="1" applyAlignment="1">
      <alignment horizontal="left" vertical="center" wrapText="1" readingOrder="1"/>
    </xf>
    <xf numFmtId="0" fontId="6" fillId="7" borderId="0" xfId="1" applyNumberFormat="1" applyFont="1" applyFill="1" applyBorder="1" applyAlignment="1">
      <alignment vertical="center" wrapText="1" readingOrder="1"/>
    </xf>
    <xf numFmtId="164" fontId="6" fillId="7" borderId="0" xfId="1" applyNumberFormat="1" applyFont="1" applyFill="1" applyBorder="1" applyAlignment="1">
      <alignment horizontal="right" vertical="center" wrapText="1" readingOrder="1"/>
    </xf>
    <xf numFmtId="0" fontId="8" fillId="0" borderId="0" xfId="0" applyFont="1" applyFill="1" applyBorder="1"/>
    <xf numFmtId="165" fontId="1" fillId="0" borderId="0" xfId="0" applyNumberFormat="1" applyFont="1" applyFill="1" applyBorder="1"/>
    <xf numFmtId="0" fontId="1" fillId="0" borderId="2" xfId="0" applyFont="1" applyFill="1" applyBorder="1"/>
    <xf numFmtId="4" fontId="1" fillId="0" borderId="0" xfId="0" applyNumberFormat="1" applyFont="1" applyFill="1" applyBorder="1"/>
    <xf numFmtId="4" fontId="1" fillId="0" borderId="2" xfId="0" applyNumberFormat="1" applyFont="1" applyFill="1" applyBorder="1"/>
    <xf numFmtId="0" fontId="6" fillId="0" borderId="0" xfId="1" applyNumberFormat="1" applyFont="1" applyFill="1" applyBorder="1" applyAlignment="1">
      <alignment vertical="top" wrapText="1" readingOrder="1"/>
    </xf>
    <xf numFmtId="0" fontId="9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164" fontId="5" fillId="2" borderId="0" xfId="1" applyNumberFormat="1" applyFont="1" applyFill="1" applyBorder="1" applyAlignment="1">
      <alignment horizontal="right" vertical="center" wrapText="1" readingOrder="1"/>
    </xf>
    <xf numFmtId="164" fontId="5" fillId="3" borderId="0" xfId="1" applyNumberFormat="1" applyFont="1" applyFill="1" applyBorder="1" applyAlignment="1">
      <alignment horizontal="right" vertical="center" wrapText="1" readingOrder="1"/>
    </xf>
    <xf numFmtId="164" fontId="6" fillId="4" borderId="0" xfId="1" applyNumberFormat="1" applyFont="1" applyFill="1" applyBorder="1" applyAlignment="1">
      <alignment horizontal="right" vertical="center" wrapText="1" readingOrder="1"/>
    </xf>
    <xf numFmtId="164" fontId="2" fillId="5" borderId="0" xfId="1" applyNumberFormat="1" applyFont="1" applyFill="1" applyBorder="1" applyAlignment="1">
      <alignment horizontal="right" vertical="center" wrapText="1" readingOrder="1"/>
    </xf>
  </cellXfs>
  <cellStyles count="2">
    <cellStyle name="Normal" xfId="1" xr:uid="{00000000-0005-0000-0000-000000000000}"/>
    <cellStyle name="Normal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800000"/>
      <rgbColor rgb="00FFFF80"/>
      <rgbColor rgb="00008080"/>
      <rgbColor rgb="008080C0"/>
      <rgbColor rgb="0000FFFF"/>
      <rgbColor rgb="0000FF00"/>
      <rgbColor rgb="00008000"/>
      <rgbColor rgb="00000080"/>
      <rgbColor rgb="00808000"/>
      <rgbColor rgb="00800080"/>
      <rgbColor rgb="00FFFF0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6"/>
  <sheetViews>
    <sheetView showGridLines="0" tabSelected="1" workbookViewId="0">
      <selection activeCell="N13" sqref="N13"/>
    </sheetView>
  </sheetViews>
  <sheetFormatPr defaultRowHeight="15" x14ac:dyDescent="0.25"/>
  <cols>
    <col min="1" max="1" width="13.42578125" customWidth="1"/>
    <col min="2" max="2" width="14.85546875" customWidth="1"/>
    <col min="3" max="3" width="71.5703125" customWidth="1"/>
    <col min="4" max="4" width="16.28515625" customWidth="1"/>
    <col min="5" max="5" width="8" customWidth="1"/>
    <col min="6" max="6" width="7" customWidth="1"/>
    <col min="7" max="7" width="12.140625" customWidth="1"/>
    <col min="8" max="8" width="0" hidden="1" customWidth="1"/>
    <col min="9" max="9" width="1" customWidth="1"/>
    <col min="10" max="10" width="0" hidden="1" customWidth="1"/>
    <col min="11" max="11" width="2.7109375" customWidth="1"/>
  </cols>
  <sheetData>
    <row r="1" spans="1:9" ht="12.75" customHeight="1" x14ac:dyDescent="0.25">
      <c r="A1" s="26" t="s">
        <v>198</v>
      </c>
      <c r="B1" s="27"/>
      <c r="C1" s="27"/>
      <c r="D1" s="27"/>
      <c r="E1" s="27"/>
      <c r="F1" s="28"/>
      <c r="G1" s="29"/>
      <c r="H1" s="29"/>
      <c r="I1" s="29"/>
    </row>
    <row r="2" spans="1:9" ht="1.35" customHeight="1" x14ac:dyDescent="0.25"/>
    <row r="3" spans="1:9" ht="12.75" customHeight="1" x14ac:dyDescent="0.25">
      <c r="A3" s="30" t="s">
        <v>0</v>
      </c>
      <c r="B3" s="29"/>
      <c r="C3" s="29"/>
      <c r="D3" s="29"/>
      <c r="E3" s="29"/>
      <c r="F3" s="28"/>
      <c r="G3" s="29"/>
      <c r="H3" s="29"/>
      <c r="I3" s="29"/>
    </row>
    <row r="4" spans="1:9" ht="1.35" customHeight="1" x14ac:dyDescent="0.25"/>
    <row r="5" spans="1:9" ht="12.75" customHeight="1" x14ac:dyDescent="0.25">
      <c r="A5" s="30" t="s">
        <v>199</v>
      </c>
      <c r="B5" s="29"/>
      <c r="C5" s="29"/>
      <c r="D5" s="29"/>
      <c r="E5" s="29"/>
      <c r="F5" s="29"/>
      <c r="G5" s="29"/>
      <c r="H5" s="29"/>
      <c r="I5" s="29"/>
    </row>
    <row r="6" spans="1:9" ht="1.35" customHeight="1" x14ac:dyDescent="0.25"/>
    <row r="7" spans="1:9" ht="12.75" customHeight="1" x14ac:dyDescent="0.25">
      <c r="A7" s="30" t="s">
        <v>1</v>
      </c>
      <c r="B7" s="29"/>
      <c r="C7" s="29"/>
      <c r="D7" s="29"/>
      <c r="E7" s="29"/>
      <c r="F7" s="29"/>
      <c r="G7" s="29"/>
      <c r="H7" s="29"/>
      <c r="I7" s="29"/>
    </row>
    <row r="8" spans="1:9" ht="1.35" customHeight="1" x14ac:dyDescent="0.25"/>
    <row r="9" spans="1:9" ht="12.75" customHeight="1" x14ac:dyDescent="0.25">
      <c r="A9" s="30" t="s">
        <v>2</v>
      </c>
      <c r="B9" s="29"/>
      <c r="C9" s="29"/>
      <c r="D9" s="29"/>
      <c r="E9" s="29"/>
      <c r="F9" s="29"/>
      <c r="G9" s="29"/>
      <c r="H9" s="29"/>
      <c r="I9" s="29"/>
    </row>
    <row r="10" spans="1:9" ht="8.65" customHeight="1" x14ac:dyDescent="0.25"/>
    <row r="11" spans="1:9" ht="19.899999999999999" customHeight="1" x14ac:dyDescent="0.25">
      <c r="A11" s="31" t="s">
        <v>197</v>
      </c>
      <c r="B11" s="29"/>
      <c r="C11" s="29"/>
      <c r="D11" s="29"/>
      <c r="E11" s="29"/>
      <c r="F11" s="29"/>
      <c r="G11" s="29"/>
      <c r="H11" s="29"/>
      <c r="I11" s="29"/>
    </row>
    <row r="12" spans="1:9" ht="1.5" customHeight="1" x14ac:dyDescent="0.25"/>
    <row r="13" spans="1:9" ht="19.899999999999999" customHeight="1" x14ac:dyDescent="0.25">
      <c r="A13" s="32"/>
      <c r="B13" s="29"/>
      <c r="C13" s="29"/>
      <c r="D13" s="29"/>
      <c r="E13" s="29"/>
      <c r="F13" s="29"/>
      <c r="G13" s="29"/>
      <c r="H13" s="29"/>
      <c r="I13" s="29"/>
    </row>
    <row r="14" spans="1:9" ht="8.65" customHeight="1" x14ac:dyDescent="0.25"/>
    <row r="15" spans="1:9" ht="7.15" customHeight="1" x14ac:dyDescent="0.25"/>
    <row r="16" spans="1:9" x14ac:dyDescent="0.25">
      <c r="A16" s="1" t="s">
        <v>3</v>
      </c>
      <c r="B16" s="1" t="s">
        <v>4</v>
      </c>
      <c r="C16" s="1" t="s">
        <v>5</v>
      </c>
      <c r="D16" s="2" t="s">
        <v>6</v>
      </c>
      <c r="E16" s="33" t="s">
        <v>7</v>
      </c>
      <c r="F16" s="34"/>
      <c r="G16" s="2" t="s">
        <v>8</v>
      </c>
    </row>
    <row r="17" spans="1:7" x14ac:dyDescent="0.25">
      <c r="A17" s="3" t="s">
        <v>0</v>
      </c>
      <c r="B17" s="3" t="s">
        <v>0</v>
      </c>
      <c r="C17" s="4" t="s">
        <v>9</v>
      </c>
      <c r="D17" s="5">
        <v>543516</v>
      </c>
      <c r="E17" s="35">
        <v>605479.66</v>
      </c>
      <c r="F17" s="29"/>
      <c r="G17" s="5">
        <v>111.40052178776706</v>
      </c>
    </row>
    <row r="18" spans="1:7" x14ac:dyDescent="0.25">
      <c r="A18" s="6" t="s">
        <v>10</v>
      </c>
      <c r="B18" s="6" t="s">
        <v>11</v>
      </c>
      <c r="C18" s="7" t="s">
        <v>12</v>
      </c>
      <c r="D18" s="8">
        <v>543516</v>
      </c>
      <c r="E18" s="36">
        <v>605479.66</v>
      </c>
      <c r="F18" s="29"/>
      <c r="G18" s="8">
        <v>111.40052178776706</v>
      </c>
    </row>
    <row r="19" spans="1:7" x14ac:dyDescent="0.25">
      <c r="A19" s="9" t="s">
        <v>13</v>
      </c>
      <c r="B19" s="9" t="s">
        <v>14</v>
      </c>
      <c r="C19" s="10" t="s">
        <v>15</v>
      </c>
      <c r="D19" s="11">
        <v>326020</v>
      </c>
      <c r="E19" s="37">
        <v>265747.21000000002</v>
      </c>
      <c r="F19" s="29"/>
      <c r="G19" s="11">
        <v>81.512548309919637</v>
      </c>
    </row>
    <row r="20" spans="1:7" x14ac:dyDescent="0.25">
      <c r="A20" s="12" t="s">
        <v>16</v>
      </c>
      <c r="B20" s="12" t="s">
        <v>17</v>
      </c>
      <c r="C20" s="13" t="s">
        <v>18</v>
      </c>
      <c r="D20" s="14">
        <v>0</v>
      </c>
      <c r="E20" s="38">
        <v>265747.21000000002</v>
      </c>
      <c r="F20" s="29"/>
      <c r="G20" s="14">
        <v>0</v>
      </c>
    </row>
    <row r="21" spans="1:7" x14ac:dyDescent="0.25">
      <c r="A21" s="12" t="s">
        <v>19</v>
      </c>
      <c r="B21" s="12" t="s">
        <v>20</v>
      </c>
      <c r="C21" s="13" t="s">
        <v>21</v>
      </c>
      <c r="D21" s="14">
        <v>0</v>
      </c>
      <c r="E21" s="38">
        <v>0</v>
      </c>
      <c r="F21" s="29"/>
      <c r="G21" s="14">
        <v>0</v>
      </c>
    </row>
    <row r="22" spans="1:7" x14ac:dyDescent="0.25">
      <c r="A22" s="9" t="s">
        <v>13</v>
      </c>
      <c r="B22" s="9" t="s">
        <v>22</v>
      </c>
      <c r="C22" s="10" t="s">
        <v>23</v>
      </c>
      <c r="D22" s="11">
        <v>6000</v>
      </c>
      <c r="E22" s="37">
        <v>6900</v>
      </c>
      <c r="F22" s="29"/>
      <c r="G22" s="11">
        <v>115</v>
      </c>
    </row>
    <row r="23" spans="1:7" x14ac:dyDescent="0.25">
      <c r="A23" s="12" t="s">
        <v>24</v>
      </c>
      <c r="B23" s="12" t="s">
        <v>25</v>
      </c>
      <c r="C23" s="13" t="s">
        <v>26</v>
      </c>
      <c r="D23" s="14">
        <v>0</v>
      </c>
      <c r="E23" s="38">
        <v>6900</v>
      </c>
      <c r="F23" s="29"/>
      <c r="G23" s="14">
        <v>0</v>
      </c>
    </row>
    <row r="24" spans="1:7" x14ac:dyDescent="0.25">
      <c r="A24" s="9" t="s">
        <v>13</v>
      </c>
      <c r="B24" s="9" t="s">
        <v>27</v>
      </c>
      <c r="C24" s="10" t="s">
        <v>28</v>
      </c>
      <c r="D24" s="11">
        <v>27030</v>
      </c>
      <c r="E24" s="37">
        <v>11438.67</v>
      </c>
      <c r="F24" s="29"/>
      <c r="G24" s="11">
        <v>42.318423973362933</v>
      </c>
    </row>
    <row r="25" spans="1:7" x14ac:dyDescent="0.25">
      <c r="A25" s="12" t="s">
        <v>29</v>
      </c>
      <c r="B25" s="12" t="s">
        <v>30</v>
      </c>
      <c r="C25" s="13" t="s">
        <v>31</v>
      </c>
      <c r="D25" s="14">
        <v>0</v>
      </c>
      <c r="E25" s="38">
        <v>3.67</v>
      </c>
      <c r="F25" s="29"/>
      <c r="G25" s="14">
        <v>0</v>
      </c>
    </row>
    <row r="26" spans="1:7" x14ac:dyDescent="0.25">
      <c r="A26" s="12" t="s">
        <v>32</v>
      </c>
      <c r="B26" s="12" t="s">
        <v>33</v>
      </c>
      <c r="C26" s="13" t="s">
        <v>34</v>
      </c>
      <c r="D26" s="14">
        <v>0</v>
      </c>
      <c r="E26" s="38">
        <v>5435</v>
      </c>
      <c r="F26" s="29"/>
      <c r="G26" s="14">
        <v>0</v>
      </c>
    </row>
    <row r="27" spans="1:7" x14ac:dyDescent="0.25">
      <c r="A27" s="12" t="s">
        <v>35</v>
      </c>
      <c r="B27" s="12" t="s">
        <v>36</v>
      </c>
      <c r="C27" s="13" t="s">
        <v>37</v>
      </c>
      <c r="D27" s="14">
        <v>0</v>
      </c>
      <c r="E27" s="38">
        <v>6000</v>
      </c>
      <c r="F27" s="29"/>
      <c r="G27" s="14">
        <v>0</v>
      </c>
    </row>
    <row r="28" spans="1:7" x14ac:dyDescent="0.25">
      <c r="A28" s="9" t="s">
        <v>13</v>
      </c>
      <c r="B28" s="9" t="s">
        <v>38</v>
      </c>
      <c r="C28" s="10" t="s">
        <v>39</v>
      </c>
      <c r="D28" s="11">
        <v>184466</v>
      </c>
      <c r="E28" s="37">
        <v>321393.78000000003</v>
      </c>
      <c r="F28" s="29"/>
      <c r="G28" s="11">
        <v>174.22927802413452</v>
      </c>
    </row>
    <row r="29" spans="1:7" x14ac:dyDescent="0.25">
      <c r="A29" s="12" t="s">
        <v>40</v>
      </c>
      <c r="B29" s="12" t="s">
        <v>41</v>
      </c>
      <c r="C29" s="13" t="s">
        <v>42</v>
      </c>
      <c r="D29" s="14">
        <v>0</v>
      </c>
      <c r="E29" s="38">
        <v>14060.88</v>
      </c>
      <c r="F29" s="29"/>
      <c r="G29" s="14">
        <v>0</v>
      </c>
    </row>
    <row r="30" spans="1:7" x14ac:dyDescent="0.25">
      <c r="A30" s="12" t="s">
        <v>43</v>
      </c>
      <c r="B30" s="12" t="s">
        <v>44</v>
      </c>
      <c r="C30" s="13" t="s">
        <v>45</v>
      </c>
      <c r="D30" s="14">
        <v>0</v>
      </c>
      <c r="E30" s="38">
        <v>117000</v>
      </c>
      <c r="F30" s="29"/>
      <c r="G30" s="14">
        <v>0</v>
      </c>
    </row>
    <row r="31" spans="1:7" x14ac:dyDescent="0.25">
      <c r="A31" s="12" t="s">
        <v>46</v>
      </c>
      <c r="B31" s="12" t="s">
        <v>44</v>
      </c>
      <c r="C31" s="13" t="s">
        <v>47</v>
      </c>
      <c r="D31" s="14">
        <v>0</v>
      </c>
      <c r="E31" s="38">
        <v>0</v>
      </c>
      <c r="F31" s="29"/>
      <c r="G31" s="14">
        <v>0</v>
      </c>
    </row>
    <row r="32" spans="1:7" x14ac:dyDescent="0.25">
      <c r="A32" s="12" t="s">
        <v>48</v>
      </c>
      <c r="B32" s="12" t="s">
        <v>49</v>
      </c>
      <c r="C32" s="13" t="s">
        <v>50</v>
      </c>
      <c r="D32" s="14">
        <v>0</v>
      </c>
      <c r="E32" s="38">
        <v>189954.9</v>
      </c>
      <c r="F32" s="29"/>
      <c r="G32" s="14">
        <v>0</v>
      </c>
    </row>
    <row r="33" spans="1:7" x14ac:dyDescent="0.25">
      <c r="A33" s="12" t="s">
        <v>51</v>
      </c>
      <c r="B33" s="12" t="s">
        <v>52</v>
      </c>
      <c r="C33" s="13" t="s">
        <v>53</v>
      </c>
      <c r="D33" s="14">
        <v>0</v>
      </c>
      <c r="E33" s="38">
        <v>378</v>
      </c>
      <c r="F33" s="29"/>
      <c r="G33" s="14">
        <v>0</v>
      </c>
    </row>
    <row r="34" spans="1:7" x14ac:dyDescent="0.25">
      <c r="A34" s="9" t="s">
        <v>13</v>
      </c>
      <c r="B34" s="9" t="s">
        <v>54</v>
      </c>
      <c r="C34" s="10" t="s">
        <v>55</v>
      </c>
      <c r="D34" s="11">
        <v>0</v>
      </c>
      <c r="E34" s="37">
        <v>0</v>
      </c>
      <c r="F34" s="29"/>
      <c r="G34" s="11">
        <v>0</v>
      </c>
    </row>
    <row r="35" spans="1:7" x14ac:dyDescent="0.25">
      <c r="A35" s="12" t="s">
        <v>56</v>
      </c>
      <c r="B35" s="12" t="s">
        <v>57</v>
      </c>
      <c r="C35" s="13" t="s">
        <v>58</v>
      </c>
      <c r="D35" s="14">
        <v>0</v>
      </c>
      <c r="E35" s="38">
        <v>0</v>
      </c>
      <c r="F35" s="29"/>
      <c r="G35" s="14">
        <v>0</v>
      </c>
    </row>
    <row r="36" spans="1:7" ht="0" hidden="1" customHeight="1" x14ac:dyDescent="0.25"/>
  </sheetData>
  <mergeCells count="29">
    <mergeCell ref="E32:F32"/>
    <mergeCell ref="E33:F33"/>
    <mergeCell ref="E34:F34"/>
    <mergeCell ref="E35:F35"/>
    <mergeCell ref="E27:F27"/>
    <mergeCell ref="E28:F28"/>
    <mergeCell ref="E29:F29"/>
    <mergeCell ref="E30:F30"/>
    <mergeCell ref="E31:F31"/>
    <mergeCell ref="E22:F22"/>
    <mergeCell ref="E23:F23"/>
    <mergeCell ref="E24:F24"/>
    <mergeCell ref="E25:F25"/>
    <mergeCell ref="E26:F26"/>
    <mergeCell ref="E17:F17"/>
    <mergeCell ref="E18:F18"/>
    <mergeCell ref="E19:F19"/>
    <mergeCell ref="E20:F20"/>
    <mergeCell ref="E21:F21"/>
    <mergeCell ref="A7:I7"/>
    <mergeCell ref="A9:I9"/>
    <mergeCell ref="A11:I11"/>
    <mergeCell ref="A13:I13"/>
    <mergeCell ref="E16:F16"/>
    <mergeCell ref="A1:E1"/>
    <mergeCell ref="F1:I1"/>
    <mergeCell ref="A3:E3"/>
    <mergeCell ref="F3:I3"/>
    <mergeCell ref="A5:I5"/>
  </mergeCells>
  <pageMargins left="0.39370078740157499" right="0.196850393700787" top="0.39370078740157499" bottom="0.63976377952755903" header="0.39370078740157499" footer="0.39370078740157499"/>
  <pageSetup paperSize="9" scale="98" fitToHeight="0" orientation="landscape" r:id="rId1"/>
  <headerFooter alignWithMargins="0">
    <oddFooter>&amp;L&amp;"Arial,Regular"&amp;9 LC147RP-IRIP &amp;C&amp;"Arial,Regular"&amp;9Stranica &amp;P od &amp;N &amp;R&amp;"Arial,Regular"&amp;9 *Obrada LC*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98"/>
  <sheetViews>
    <sheetView showGridLines="0" topLeftCell="A74" workbookViewId="0">
      <selection activeCell="L11" sqref="L11"/>
    </sheetView>
  </sheetViews>
  <sheetFormatPr defaultRowHeight="15" x14ac:dyDescent="0.25"/>
  <cols>
    <col min="1" max="1" width="13.42578125" customWidth="1"/>
    <col min="2" max="2" width="14.85546875" customWidth="1"/>
    <col min="3" max="3" width="71.5703125" customWidth="1"/>
    <col min="4" max="4" width="16.28515625" customWidth="1"/>
    <col min="5" max="5" width="14.85546875" customWidth="1"/>
    <col min="6" max="6" width="12.140625" customWidth="1"/>
    <col min="7" max="7" width="0" hidden="1" customWidth="1"/>
    <col min="8" max="8" width="4" customWidth="1"/>
  </cols>
  <sheetData>
    <row r="1" spans="1:6" ht="9.9499999999999993" customHeight="1" x14ac:dyDescent="0.25"/>
    <row r="2" spans="1:6" x14ac:dyDescent="0.25">
      <c r="A2" s="1" t="s">
        <v>3</v>
      </c>
      <c r="B2" s="1" t="s">
        <v>4</v>
      </c>
      <c r="C2" s="1" t="s">
        <v>59</v>
      </c>
      <c r="D2" s="2" t="s">
        <v>6</v>
      </c>
      <c r="E2" s="2" t="s">
        <v>7</v>
      </c>
      <c r="F2" s="2" t="s">
        <v>8</v>
      </c>
    </row>
    <row r="3" spans="1:6" x14ac:dyDescent="0.25">
      <c r="A3" s="3" t="s">
        <v>0</v>
      </c>
      <c r="B3" s="3" t="s">
        <v>0</v>
      </c>
      <c r="C3" s="4" t="s">
        <v>60</v>
      </c>
      <c r="D3" s="5">
        <v>543516</v>
      </c>
      <c r="E3" s="5">
        <v>449309.94</v>
      </c>
      <c r="F3" s="5">
        <v>82.667288543483537</v>
      </c>
    </row>
    <row r="4" spans="1:6" x14ac:dyDescent="0.25">
      <c r="A4" s="6" t="s">
        <v>10</v>
      </c>
      <c r="B4" s="6" t="s">
        <v>11</v>
      </c>
      <c r="C4" s="7" t="s">
        <v>12</v>
      </c>
      <c r="D4" s="8">
        <v>543516</v>
      </c>
      <c r="E4" s="8">
        <v>449309.94</v>
      </c>
      <c r="F4" s="8">
        <v>82.667288543483537</v>
      </c>
    </row>
    <row r="5" spans="1:6" x14ac:dyDescent="0.25">
      <c r="A5" s="15" t="s">
        <v>61</v>
      </c>
      <c r="B5" s="15" t="s">
        <v>62</v>
      </c>
      <c r="C5" s="16" t="s">
        <v>63</v>
      </c>
      <c r="D5" s="17">
        <v>297708</v>
      </c>
      <c r="E5" s="17">
        <v>256413.75</v>
      </c>
      <c r="F5" s="17">
        <v>86.129277681486556</v>
      </c>
    </row>
    <row r="6" spans="1:6" x14ac:dyDescent="0.25">
      <c r="A6" s="18" t="s">
        <v>64</v>
      </c>
      <c r="B6" s="18" t="s">
        <v>65</v>
      </c>
      <c r="C6" s="19" t="s">
        <v>66</v>
      </c>
      <c r="D6" s="20">
        <v>288330</v>
      </c>
      <c r="E6" s="20">
        <v>249842.73</v>
      </c>
      <c r="F6" s="20">
        <v>86.651659556757878</v>
      </c>
    </row>
    <row r="7" spans="1:6" x14ac:dyDescent="0.25">
      <c r="A7" s="9" t="s">
        <v>13</v>
      </c>
      <c r="B7" s="9" t="s">
        <v>14</v>
      </c>
      <c r="C7" s="10" t="s">
        <v>15</v>
      </c>
      <c r="D7" s="11">
        <v>266000</v>
      </c>
      <c r="E7" s="11">
        <v>244353.99</v>
      </c>
      <c r="F7" s="11">
        <v>91.862402255639097</v>
      </c>
    </row>
    <row r="8" spans="1:6" x14ac:dyDescent="0.25">
      <c r="A8" s="12" t="s">
        <v>67</v>
      </c>
      <c r="B8" s="12" t="s">
        <v>68</v>
      </c>
      <c r="C8" s="13" t="s">
        <v>69</v>
      </c>
      <c r="D8" s="14">
        <v>0</v>
      </c>
      <c r="E8" s="14">
        <v>131985.29</v>
      </c>
      <c r="F8" s="14">
        <v>0</v>
      </c>
    </row>
    <row r="9" spans="1:6" x14ac:dyDescent="0.25">
      <c r="A9" s="12" t="s">
        <v>70</v>
      </c>
      <c r="B9" s="12" t="s">
        <v>71</v>
      </c>
      <c r="C9" s="13" t="s">
        <v>72</v>
      </c>
      <c r="D9" s="14">
        <v>0</v>
      </c>
      <c r="E9" s="14">
        <v>2500</v>
      </c>
      <c r="F9" s="14">
        <v>0</v>
      </c>
    </row>
    <row r="10" spans="1:6" x14ac:dyDescent="0.25">
      <c r="A10" s="12" t="s">
        <v>73</v>
      </c>
      <c r="B10" s="12" t="s">
        <v>74</v>
      </c>
      <c r="C10" s="13" t="s">
        <v>75</v>
      </c>
      <c r="D10" s="14">
        <v>0</v>
      </c>
      <c r="E10" s="14">
        <v>21751.99</v>
      </c>
      <c r="F10" s="14">
        <v>0</v>
      </c>
    </row>
    <row r="11" spans="1:6" x14ac:dyDescent="0.25">
      <c r="A11" s="12" t="s">
        <v>76</v>
      </c>
      <c r="B11" s="12" t="s">
        <v>77</v>
      </c>
      <c r="C11" s="13" t="s">
        <v>78</v>
      </c>
      <c r="D11" s="14">
        <v>0</v>
      </c>
      <c r="E11" s="14">
        <v>0</v>
      </c>
      <c r="F11" s="14">
        <v>0</v>
      </c>
    </row>
    <row r="12" spans="1:6" x14ac:dyDescent="0.25">
      <c r="A12" s="12" t="s">
        <v>79</v>
      </c>
      <c r="B12" s="12" t="s">
        <v>80</v>
      </c>
      <c r="C12" s="13" t="s">
        <v>81</v>
      </c>
      <c r="D12" s="14">
        <v>0</v>
      </c>
      <c r="E12" s="14">
        <v>5979.5</v>
      </c>
      <c r="F12" s="14">
        <v>0</v>
      </c>
    </row>
    <row r="13" spans="1:6" x14ac:dyDescent="0.25">
      <c r="A13" s="12" t="s">
        <v>82</v>
      </c>
      <c r="B13" s="12" t="s">
        <v>83</v>
      </c>
      <c r="C13" s="13" t="s">
        <v>84</v>
      </c>
      <c r="D13" s="14">
        <v>0</v>
      </c>
      <c r="E13" s="14">
        <v>4698</v>
      </c>
      <c r="F13" s="14">
        <v>0</v>
      </c>
    </row>
    <row r="14" spans="1:6" x14ac:dyDescent="0.25">
      <c r="A14" s="12" t="s">
        <v>85</v>
      </c>
      <c r="B14" s="12" t="s">
        <v>86</v>
      </c>
      <c r="C14" s="13" t="s">
        <v>87</v>
      </c>
      <c r="D14" s="14">
        <v>0</v>
      </c>
      <c r="E14" s="14">
        <v>5170.5</v>
      </c>
      <c r="F14" s="14">
        <v>0</v>
      </c>
    </row>
    <row r="15" spans="1:6" x14ac:dyDescent="0.25">
      <c r="A15" s="12" t="s">
        <v>88</v>
      </c>
      <c r="B15" s="12" t="s">
        <v>89</v>
      </c>
      <c r="C15" s="13" t="s">
        <v>90</v>
      </c>
      <c r="D15" s="14">
        <v>0</v>
      </c>
      <c r="E15" s="14">
        <v>6385.04</v>
      </c>
      <c r="F15" s="14">
        <v>0</v>
      </c>
    </row>
    <row r="16" spans="1:6" x14ac:dyDescent="0.25">
      <c r="A16" s="12" t="s">
        <v>91</v>
      </c>
      <c r="B16" s="12" t="s">
        <v>92</v>
      </c>
      <c r="C16" s="13" t="s">
        <v>93</v>
      </c>
      <c r="D16" s="14">
        <v>0</v>
      </c>
      <c r="E16" s="14">
        <v>11629.46</v>
      </c>
      <c r="F16" s="14">
        <v>0</v>
      </c>
    </row>
    <row r="17" spans="1:6" x14ac:dyDescent="0.25">
      <c r="A17" s="12" t="s">
        <v>94</v>
      </c>
      <c r="B17" s="12" t="s">
        <v>95</v>
      </c>
      <c r="C17" s="13" t="s">
        <v>96</v>
      </c>
      <c r="D17" s="14">
        <v>0</v>
      </c>
      <c r="E17" s="14">
        <v>2482.0300000000002</v>
      </c>
      <c r="F17" s="14">
        <v>0</v>
      </c>
    </row>
    <row r="18" spans="1:6" x14ac:dyDescent="0.25">
      <c r="A18" s="12" t="s">
        <v>97</v>
      </c>
      <c r="B18" s="12" t="s">
        <v>98</v>
      </c>
      <c r="C18" s="13" t="s">
        <v>99</v>
      </c>
      <c r="D18" s="14">
        <v>0</v>
      </c>
      <c r="E18" s="14">
        <v>6325.65</v>
      </c>
      <c r="F18" s="14">
        <v>0</v>
      </c>
    </row>
    <row r="19" spans="1:6" x14ac:dyDescent="0.25">
      <c r="A19" s="12" t="s">
        <v>100</v>
      </c>
      <c r="B19" s="12" t="s">
        <v>101</v>
      </c>
      <c r="C19" s="13" t="s">
        <v>102</v>
      </c>
      <c r="D19" s="14">
        <v>0</v>
      </c>
      <c r="E19" s="14">
        <v>1750</v>
      </c>
      <c r="F19" s="14">
        <v>0</v>
      </c>
    </row>
    <row r="20" spans="1:6" x14ac:dyDescent="0.25">
      <c r="A20" s="12" t="s">
        <v>103</v>
      </c>
      <c r="B20" s="12" t="s">
        <v>104</v>
      </c>
      <c r="C20" s="13" t="s">
        <v>105</v>
      </c>
      <c r="D20" s="14">
        <v>0</v>
      </c>
      <c r="E20" s="14">
        <v>13998.63</v>
      </c>
      <c r="F20" s="14">
        <v>0</v>
      </c>
    </row>
    <row r="21" spans="1:6" x14ac:dyDescent="0.25">
      <c r="A21" s="12" t="s">
        <v>106</v>
      </c>
      <c r="B21" s="12" t="s">
        <v>107</v>
      </c>
      <c r="C21" s="13" t="s">
        <v>108</v>
      </c>
      <c r="D21" s="14">
        <v>0</v>
      </c>
      <c r="E21" s="14">
        <v>6871.62</v>
      </c>
      <c r="F21" s="14">
        <v>0</v>
      </c>
    </row>
    <row r="22" spans="1:6" x14ac:dyDescent="0.25">
      <c r="A22" s="12" t="s">
        <v>109</v>
      </c>
      <c r="B22" s="12" t="s">
        <v>110</v>
      </c>
      <c r="C22" s="13" t="s">
        <v>111</v>
      </c>
      <c r="D22" s="14">
        <v>0</v>
      </c>
      <c r="E22" s="14">
        <v>0</v>
      </c>
      <c r="F22" s="14">
        <v>0</v>
      </c>
    </row>
    <row r="23" spans="1:6" x14ac:dyDescent="0.25">
      <c r="A23" s="12" t="s">
        <v>112</v>
      </c>
      <c r="B23" s="12" t="s">
        <v>113</v>
      </c>
      <c r="C23" s="13" t="s">
        <v>114</v>
      </c>
      <c r="D23" s="14">
        <v>0</v>
      </c>
      <c r="E23" s="14">
        <v>2930.74</v>
      </c>
      <c r="F23" s="14">
        <v>0</v>
      </c>
    </row>
    <row r="24" spans="1:6" x14ac:dyDescent="0.25">
      <c r="A24" s="12" t="s">
        <v>115</v>
      </c>
      <c r="B24" s="12" t="s">
        <v>116</v>
      </c>
      <c r="C24" s="13" t="s">
        <v>117</v>
      </c>
      <c r="D24" s="14">
        <v>0</v>
      </c>
      <c r="E24" s="14">
        <v>2766.33</v>
      </c>
      <c r="F24" s="14">
        <v>0</v>
      </c>
    </row>
    <row r="25" spans="1:6" x14ac:dyDescent="0.25">
      <c r="A25" s="12" t="s">
        <v>118</v>
      </c>
      <c r="B25" s="12" t="s">
        <v>119</v>
      </c>
      <c r="C25" s="13" t="s">
        <v>120</v>
      </c>
      <c r="D25" s="14">
        <v>0</v>
      </c>
      <c r="E25" s="14">
        <v>814.38</v>
      </c>
      <c r="F25" s="14">
        <v>0</v>
      </c>
    </row>
    <row r="26" spans="1:6" x14ac:dyDescent="0.25">
      <c r="A26" s="12" t="s">
        <v>121</v>
      </c>
      <c r="B26" s="12" t="s">
        <v>122</v>
      </c>
      <c r="C26" s="13" t="s">
        <v>123</v>
      </c>
      <c r="D26" s="14">
        <v>0</v>
      </c>
      <c r="E26" s="14">
        <v>1406.03</v>
      </c>
      <c r="F26" s="14">
        <v>0</v>
      </c>
    </row>
    <row r="27" spans="1:6" x14ac:dyDescent="0.25">
      <c r="A27" s="12" t="s">
        <v>124</v>
      </c>
      <c r="B27" s="12" t="s">
        <v>125</v>
      </c>
      <c r="C27" s="13" t="s">
        <v>126</v>
      </c>
      <c r="D27" s="14">
        <v>0</v>
      </c>
      <c r="E27" s="14">
        <v>14908.8</v>
      </c>
      <c r="F27" s="14">
        <v>0</v>
      </c>
    </row>
    <row r="28" spans="1:6" x14ac:dyDescent="0.25">
      <c r="A28" s="12" t="s">
        <v>127</v>
      </c>
      <c r="B28" s="12" t="s">
        <v>125</v>
      </c>
      <c r="C28" s="13" t="s">
        <v>128</v>
      </c>
      <c r="D28" s="14">
        <v>0</v>
      </c>
      <c r="E28" s="14">
        <v>0</v>
      </c>
      <c r="F28" s="14">
        <v>0</v>
      </c>
    </row>
    <row r="29" spans="1:6" x14ac:dyDescent="0.25">
      <c r="A29" s="12" t="s">
        <v>129</v>
      </c>
      <c r="B29" s="12" t="s">
        <v>130</v>
      </c>
      <c r="C29" s="13" t="s">
        <v>131</v>
      </c>
      <c r="D29" s="14">
        <v>0</v>
      </c>
      <c r="E29" s="14">
        <v>0</v>
      </c>
      <c r="F29" s="14">
        <v>0</v>
      </c>
    </row>
    <row r="30" spans="1:6" x14ac:dyDescent="0.25">
      <c r="A30" s="9" t="s">
        <v>13</v>
      </c>
      <c r="B30" s="9" t="s">
        <v>22</v>
      </c>
      <c r="C30" s="10" t="s">
        <v>23</v>
      </c>
      <c r="D30" s="11">
        <v>6000</v>
      </c>
      <c r="E30" s="11">
        <v>0</v>
      </c>
      <c r="F30" s="11">
        <v>0</v>
      </c>
    </row>
    <row r="31" spans="1:6" x14ac:dyDescent="0.25">
      <c r="A31" s="12" t="s">
        <v>132</v>
      </c>
      <c r="B31" s="12" t="s">
        <v>125</v>
      </c>
      <c r="C31" s="13" t="s">
        <v>126</v>
      </c>
      <c r="D31" s="14">
        <v>0</v>
      </c>
      <c r="E31" s="14">
        <v>0</v>
      </c>
      <c r="F31" s="14">
        <v>0</v>
      </c>
    </row>
    <row r="32" spans="1:6" x14ac:dyDescent="0.25">
      <c r="A32" s="12" t="s">
        <v>133</v>
      </c>
      <c r="B32" s="12" t="s">
        <v>134</v>
      </c>
      <c r="C32" s="13" t="s">
        <v>135</v>
      </c>
      <c r="D32" s="14">
        <v>0</v>
      </c>
      <c r="E32" s="14">
        <v>0</v>
      </c>
      <c r="F32" s="14">
        <v>0</v>
      </c>
    </row>
    <row r="33" spans="1:6" x14ac:dyDescent="0.25">
      <c r="A33" s="9" t="s">
        <v>13</v>
      </c>
      <c r="B33" s="9" t="s">
        <v>27</v>
      </c>
      <c r="C33" s="10" t="s">
        <v>28</v>
      </c>
      <c r="D33" s="11">
        <v>7030</v>
      </c>
      <c r="E33" s="11">
        <v>0</v>
      </c>
      <c r="F33" s="11">
        <v>0</v>
      </c>
    </row>
    <row r="34" spans="1:6" x14ac:dyDescent="0.25">
      <c r="A34" s="12" t="s">
        <v>136</v>
      </c>
      <c r="B34" s="12" t="s">
        <v>125</v>
      </c>
      <c r="C34" s="13" t="s">
        <v>126</v>
      </c>
      <c r="D34" s="14">
        <v>0</v>
      </c>
      <c r="E34" s="14">
        <v>0</v>
      </c>
      <c r="F34" s="14">
        <v>0</v>
      </c>
    </row>
    <row r="35" spans="1:6" x14ac:dyDescent="0.25">
      <c r="A35" s="12" t="s">
        <v>137</v>
      </c>
      <c r="B35" s="12" t="s">
        <v>134</v>
      </c>
      <c r="C35" s="13" t="s">
        <v>135</v>
      </c>
      <c r="D35" s="14">
        <v>0</v>
      </c>
      <c r="E35" s="14">
        <v>0</v>
      </c>
      <c r="F35" s="14">
        <v>0</v>
      </c>
    </row>
    <row r="36" spans="1:6" x14ac:dyDescent="0.25">
      <c r="A36" s="9" t="s">
        <v>13</v>
      </c>
      <c r="B36" s="9" t="s">
        <v>38</v>
      </c>
      <c r="C36" s="10" t="s">
        <v>39</v>
      </c>
      <c r="D36" s="11">
        <v>9300</v>
      </c>
      <c r="E36" s="11">
        <v>5488.74</v>
      </c>
      <c r="F36" s="11">
        <v>59.018709677419352</v>
      </c>
    </row>
    <row r="37" spans="1:6" x14ac:dyDescent="0.25">
      <c r="A37" s="12" t="s">
        <v>138</v>
      </c>
      <c r="B37" s="12" t="s">
        <v>80</v>
      </c>
      <c r="C37" s="13" t="s">
        <v>139</v>
      </c>
      <c r="D37" s="14">
        <v>0</v>
      </c>
      <c r="E37" s="14">
        <v>0</v>
      </c>
      <c r="F37" s="14">
        <v>0</v>
      </c>
    </row>
    <row r="38" spans="1:6" x14ac:dyDescent="0.25">
      <c r="A38" s="12" t="s">
        <v>140</v>
      </c>
      <c r="B38" s="12" t="s">
        <v>110</v>
      </c>
      <c r="C38" s="13" t="s">
        <v>141</v>
      </c>
      <c r="D38" s="14">
        <v>0</v>
      </c>
      <c r="E38" s="14">
        <v>5488.74</v>
      </c>
      <c r="F38" s="14">
        <v>0</v>
      </c>
    </row>
    <row r="39" spans="1:6" x14ac:dyDescent="0.25">
      <c r="A39" s="12" t="s">
        <v>142</v>
      </c>
      <c r="B39" s="12" t="s">
        <v>125</v>
      </c>
      <c r="C39" s="13" t="s">
        <v>143</v>
      </c>
      <c r="D39" s="14">
        <v>0</v>
      </c>
      <c r="E39" s="14">
        <v>0</v>
      </c>
      <c r="F39" s="14">
        <v>0</v>
      </c>
    </row>
    <row r="40" spans="1:6" x14ac:dyDescent="0.25">
      <c r="A40" s="9" t="s">
        <v>13</v>
      </c>
      <c r="B40" s="9" t="s">
        <v>54</v>
      </c>
      <c r="C40" s="10" t="s">
        <v>55</v>
      </c>
      <c r="D40" s="11">
        <v>0</v>
      </c>
      <c r="E40" s="11">
        <v>0</v>
      </c>
      <c r="F40" s="11">
        <v>0</v>
      </c>
    </row>
    <row r="41" spans="1:6" x14ac:dyDescent="0.25">
      <c r="A41" s="12" t="s">
        <v>144</v>
      </c>
      <c r="B41" s="12" t="s">
        <v>125</v>
      </c>
      <c r="C41" s="13" t="s">
        <v>145</v>
      </c>
      <c r="D41" s="14">
        <v>0</v>
      </c>
      <c r="E41" s="14">
        <v>0</v>
      </c>
      <c r="F41" s="14">
        <v>0</v>
      </c>
    </row>
    <row r="42" spans="1:6" x14ac:dyDescent="0.25">
      <c r="A42" s="18" t="s">
        <v>64</v>
      </c>
      <c r="B42" s="18" t="s">
        <v>146</v>
      </c>
      <c r="C42" s="19" t="s">
        <v>147</v>
      </c>
      <c r="D42" s="20">
        <v>9378</v>
      </c>
      <c r="E42" s="20">
        <v>6571.02</v>
      </c>
      <c r="F42" s="20">
        <v>70.068458093410115</v>
      </c>
    </row>
    <row r="43" spans="1:6" x14ac:dyDescent="0.25">
      <c r="A43" s="9" t="s">
        <v>13</v>
      </c>
      <c r="B43" s="9" t="s">
        <v>14</v>
      </c>
      <c r="C43" s="10" t="s">
        <v>15</v>
      </c>
      <c r="D43" s="11">
        <v>4000</v>
      </c>
      <c r="E43" s="11">
        <v>1571.02</v>
      </c>
      <c r="F43" s="11">
        <v>39.275500000000001</v>
      </c>
    </row>
    <row r="44" spans="1:6" x14ac:dyDescent="0.25">
      <c r="A44" s="12" t="s">
        <v>148</v>
      </c>
      <c r="B44" s="12" t="s">
        <v>80</v>
      </c>
      <c r="C44" s="13" t="s">
        <v>139</v>
      </c>
      <c r="D44" s="14">
        <v>0</v>
      </c>
      <c r="E44" s="14">
        <v>0</v>
      </c>
      <c r="F44" s="14">
        <v>0</v>
      </c>
    </row>
    <row r="45" spans="1:6" x14ac:dyDescent="0.25">
      <c r="A45" s="12" t="s">
        <v>149</v>
      </c>
      <c r="B45" s="12" t="s">
        <v>89</v>
      </c>
      <c r="C45" s="13" t="s">
        <v>150</v>
      </c>
      <c r="D45" s="14">
        <v>0</v>
      </c>
      <c r="E45" s="14">
        <v>1010.86</v>
      </c>
      <c r="F45" s="14">
        <v>0</v>
      </c>
    </row>
    <row r="46" spans="1:6" x14ac:dyDescent="0.25">
      <c r="A46" s="12" t="s">
        <v>151</v>
      </c>
      <c r="B46" s="12" t="s">
        <v>152</v>
      </c>
      <c r="C46" s="13" t="s">
        <v>153</v>
      </c>
      <c r="D46" s="14">
        <v>0</v>
      </c>
      <c r="E46" s="14">
        <v>0</v>
      </c>
      <c r="F46" s="14">
        <v>0</v>
      </c>
    </row>
    <row r="47" spans="1:6" x14ac:dyDescent="0.25">
      <c r="A47" s="12" t="s">
        <v>154</v>
      </c>
      <c r="B47" s="12" t="s">
        <v>155</v>
      </c>
      <c r="C47" s="13" t="s">
        <v>156</v>
      </c>
      <c r="D47" s="14">
        <v>0</v>
      </c>
      <c r="E47" s="14">
        <v>560.16</v>
      </c>
      <c r="F47" s="14">
        <v>0</v>
      </c>
    </row>
    <row r="48" spans="1:6" x14ac:dyDescent="0.25">
      <c r="A48" s="9" t="s">
        <v>13</v>
      </c>
      <c r="B48" s="9" t="s">
        <v>38</v>
      </c>
      <c r="C48" s="10" t="s">
        <v>39</v>
      </c>
      <c r="D48" s="11">
        <v>5378</v>
      </c>
      <c r="E48" s="11">
        <v>5000</v>
      </c>
      <c r="F48" s="11">
        <v>92.971364819635554</v>
      </c>
    </row>
    <row r="49" spans="1:6" x14ac:dyDescent="0.25">
      <c r="A49" s="12" t="s">
        <v>157</v>
      </c>
      <c r="B49" s="12" t="s">
        <v>89</v>
      </c>
      <c r="C49" s="13" t="s">
        <v>90</v>
      </c>
      <c r="D49" s="14">
        <v>0</v>
      </c>
      <c r="E49" s="14">
        <v>1151.74</v>
      </c>
      <c r="F49" s="14">
        <v>0</v>
      </c>
    </row>
    <row r="50" spans="1:6" x14ac:dyDescent="0.25">
      <c r="A50" s="12" t="s">
        <v>158</v>
      </c>
      <c r="B50" s="12" t="s">
        <v>152</v>
      </c>
      <c r="C50" s="13" t="s">
        <v>153</v>
      </c>
      <c r="D50" s="14">
        <v>0</v>
      </c>
      <c r="E50" s="14">
        <v>0</v>
      </c>
      <c r="F50" s="14">
        <v>0</v>
      </c>
    </row>
    <row r="51" spans="1:6" x14ac:dyDescent="0.25">
      <c r="A51" s="12" t="s">
        <v>159</v>
      </c>
      <c r="B51" s="12" t="s">
        <v>155</v>
      </c>
      <c r="C51" s="13" t="s">
        <v>156</v>
      </c>
      <c r="D51" s="14">
        <v>0</v>
      </c>
      <c r="E51" s="14">
        <v>3848.26</v>
      </c>
      <c r="F51" s="14">
        <v>0</v>
      </c>
    </row>
    <row r="52" spans="1:6" x14ac:dyDescent="0.25">
      <c r="A52" s="9" t="s">
        <v>13</v>
      </c>
      <c r="B52" s="9" t="s">
        <v>54</v>
      </c>
      <c r="C52" s="10" t="s">
        <v>55</v>
      </c>
      <c r="D52" s="11">
        <v>0</v>
      </c>
      <c r="E52" s="11">
        <v>0</v>
      </c>
      <c r="F52" s="11">
        <v>0</v>
      </c>
    </row>
    <row r="53" spans="1:6" x14ac:dyDescent="0.25">
      <c r="A53" s="12" t="s">
        <v>160</v>
      </c>
      <c r="B53" s="12" t="s">
        <v>152</v>
      </c>
      <c r="C53" s="13" t="s">
        <v>153</v>
      </c>
      <c r="D53" s="14">
        <v>0</v>
      </c>
      <c r="E53" s="14">
        <v>0</v>
      </c>
      <c r="F53" s="14">
        <v>0</v>
      </c>
    </row>
    <row r="54" spans="1:6" x14ac:dyDescent="0.25">
      <c r="A54" s="15" t="s">
        <v>61</v>
      </c>
      <c r="B54" s="15" t="s">
        <v>161</v>
      </c>
      <c r="C54" s="16" t="s">
        <v>162</v>
      </c>
      <c r="D54" s="17">
        <v>245808</v>
      </c>
      <c r="E54" s="17">
        <v>192896.19</v>
      </c>
      <c r="F54" s="17">
        <v>78.474333626244871</v>
      </c>
    </row>
    <row r="55" spans="1:6" x14ac:dyDescent="0.25">
      <c r="A55" s="18" t="s">
        <v>64</v>
      </c>
      <c r="B55" s="18" t="s">
        <v>65</v>
      </c>
      <c r="C55" s="19" t="s">
        <v>163</v>
      </c>
      <c r="D55" s="20">
        <v>3000</v>
      </c>
      <c r="E55" s="20">
        <v>3409</v>
      </c>
      <c r="F55" s="20">
        <v>113.63333333333334</v>
      </c>
    </row>
    <row r="56" spans="1:6" x14ac:dyDescent="0.25">
      <c r="A56" s="9" t="s">
        <v>13</v>
      </c>
      <c r="B56" s="9" t="s">
        <v>27</v>
      </c>
      <c r="C56" s="10" t="s">
        <v>28</v>
      </c>
      <c r="D56" s="11">
        <v>3000</v>
      </c>
      <c r="E56" s="11">
        <v>3409</v>
      </c>
      <c r="F56" s="11">
        <v>113.63333333333334</v>
      </c>
    </row>
    <row r="57" spans="1:6" x14ac:dyDescent="0.25">
      <c r="A57" s="12" t="s">
        <v>164</v>
      </c>
      <c r="B57" s="12" t="s">
        <v>80</v>
      </c>
      <c r="C57" s="13" t="s">
        <v>139</v>
      </c>
      <c r="D57" s="14">
        <v>0</v>
      </c>
      <c r="E57" s="14">
        <v>3409</v>
      </c>
      <c r="F57" s="14">
        <v>0</v>
      </c>
    </row>
    <row r="58" spans="1:6" ht="24" x14ac:dyDescent="0.25">
      <c r="A58" s="18" t="s">
        <v>165</v>
      </c>
      <c r="B58" s="18" t="s">
        <v>166</v>
      </c>
      <c r="C58" s="19" t="s">
        <v>167</v>
      </c>
      <c r="D58" s="20">
        <v>185020</v>
      </c>
      <c r="E58" s="20">
        <v>131822.20000000001</v>
      </c>
      <c r="F58" s="20">
        <v>71.247540806399314</v>
      </c>
    </row>
    <row r="59" spans="1:6" x14ac:dyDescent="0.25">
      <c r="A59" s="9" t="s">
        <v>13</v>
      </c>
      <c r="B59" s="9" t="s">
        <v>14</v>
      </c>
      <c r="C59" s="10" t="s">
        <v>15</v>
      </c>
      <c r="D59" s="11">
        <v>56020</v>
      </c>
      <c r="E59" s="11">
        <v>19822.2</v>
      </c>
      <c r="F59" s="11">
        <v>35.38414851838629</v>
      </c>
    </row>
    <row r="60" spans="1:6" x14ac:dyDescent="0.25">
      <c r="A60" s="12" t="s">
        <v>168</v>
      </c>
      <c r="B60" s="12" t="s">
        <v>169</v>
      </c>
      <c r="C60" s="13" t="s">
        <v>170</v>
      </c>
      <c r="D60" s="14">
        <v>0</v>
      </c>
      <c r="E60" s="14">
        <v>19822.2</v>
      </c>
      <c r="F60" s="14">
        <v>0</v>
      </c>
    </row>
    <row r="61" spans="1:6" x14ac:dyDescent="0.25">
      <c r="A61" s="9" t="s">
        <v>13</v>
      </c>
      <c r="B61" s="9" t="s">
        <v>27</v>
      </c>
      <c r="C61" s="10" t="s">
        <v>28</v>
      </c>
      <c r="D61" s="11">
        <v>17000</v>
      </c>
      <c r="E61" s="11">
        <v>0</v>
      </c>
      <c r="F61" s="11">
        <v>0</v>
      </c>
    </row>
    <row r="62" spans="1:6" x14ac:dyDescent="0.25">
      <c r="A62" s="12" t="s">
        <v>171</v>
      </c>
      <c r="B62" s="12" t="s">
        <v>169</v>
      </c>
      <c r="C62" s="13" t="s">
        <v>170</v>
      </c>
      <c r="D62" s="14">
        <v>0</v>
      </c>
      <c r="E62" s="14">
        <v>0</v>
      </c>
      <c r="F62" s="14">
        <v>0</v>
      </c>
    </row>
    <row r="63" spans="1:6" x14ac:dyDescent="0.25">
      <c r="A63" s="9" t="s">
        <v>13</v>
      </c>
      <c r="B63" s="9" t="s">
        <v>38</v>
      </c>
      <c r="C63" s="10" t="s">
        <v>39</v>
      </c>
      <c r="D63" s="11">
        <v>112000</v>
      </c>
      <c r="E63" s="11">
        <v>112000</v>
      </c>
      <c r="F63" s="11">
        <v>100</v>
      </c>
    </row>
    <row r="64" spans="1:6" x14ac:dyDescent="0.25">
      <c r="A64" s="12" t="s">
        <v>172</v>
      </c>
      <c r="B64" s="12" t="s">
        <v>169</v>
      </c>
      <c r="C64" s="13" t="s">
        <v>170</v>
      </c>
      <c r="D64" s="14">
        <v>0</v>
      </c>
      <c r="E64" s="14">
        <v>112000</v>
      </c>
      <c r="F64" s="14">
        <v>0</v>
      </c>
    </row>
    <row r="65" spans="1:6" x14ac:dyDescent="0.25">
      <c r="A65" s="9" t="s">
        <v>13</v>
      </c>
      <c r="B65" s="9" t="s">
        <v>54</v>
      </c>
      <c r="C65" s="10" t="s">
        <v>55</v>
      </c>
      <c r="D65" s="11">
        <v>0</v>
      </c>
      <c r="E65" s="11">
        <v>0</v>
      </c>
      <c r="F65" s="11">
        <v>0</v>
      </c>
    </row>
    <row r="66" spans="1:6" x14ac:dyDescent="0.25">
      <c r="A66" s="12" t="s">
        <v>173</v>
      </c>
      <c r="B66" s="12" t="s">
        <v>169</v>
      </c>
      <c r="C66" s="13" t="s">
        <v>170</v>
      </c>
      <c r="D66" s="14">
        <v>0</v>
      </c>
      <c r="E66" s="14">
        <v>0</v>
      </c>
      <c r="F66" s="14">
        <v>0</v>
      </c>
    </row>
    <row r="67" spans="1:6" x14ac:dyDescent="0.25">
      <c r="A67" s="18" t="s">
        <v>174</v>
      </c>
      <c r="B67" s="18" t="s">
        <v>175</v>
      </c>
      <c r="C67" s="19" t="s">
        <v>176</v>
      </c>
      <c r="D67" s="20">
        <v>57788</v>
      </c>
      <c r="E67" s="20">
        <v>57664.99</v>
      </c>
      <c r="F67" s="20">
        <v>99.787135737523357</v>
      </c>
    </row>
    <row r="68" spans="1:6" x14ac:dyDescent="0.25">
      <c r="A68" s="9" t="s">
        <v>13</v>
      </c>
      <c r="B68" s="9" t="s">
        <v>14</v>
      </c>
      <c r="C68" s="10" t="s">
        <v>15</v>
      </c>
      <c r="D68" s="11">
        <v>0</v>
      </c>
      <c r="E68" s="11">
        <v>0</v>
      </c>
      <c r="F68" s="11">
        <v>0</v>
      </c>
    </row>
    <row r="69" spans="1:6" x14ac:dyDescent="0.25">
      <c r="A69" s="12" t="s">
        <v>177</v>
      </c>
      <c r="B69" s="12" t="s">
        <v>80</v>
      </c>
      <c r="C69" s="13" t="s">
        <v>139</v>
      </c>
      <c r="D69" s="14">
        <v>0</v>
      </c>
      <c r="E69" s="14">
        <v>0</v>
      </c>
      <c r="F69" s="14">
        <v>0</v>
      </c>
    </row>
    <row r="70" spans="1:6" x14ac:dyDescent="0.25">
      <c r="A70" s="12" t="s">
        <v>178</v>
      </c>
      <c r="B70" s="12" t="s">
        <v>155</v>
      </c>
      <c r="C70" s="13" t="s">
        <v>156</v>
      </c>
      <c r="D70" s="14">
        <v>0</v>
      </c>
      <c r="E70" s="14">
        <v>0</v>
      </c>
      <c r="F70" s="14">
        <v>0</v>
      </c>
    </row>
    <row r="71" spans="1:6" x14ac:dyDescent="0.25">
      <c r="A71" s="9" t="s">
        <v>13</v>
      </c>
      <c r="B71" s="9" t="s">
        <v>38</v>
      </c>
      <c r="C71" s="10" t="s">
        <v>39</v>
      </c>
      <c r="D71" s="11">
        <v>57788</v>
      </c>
      <c r="E71" s="11">
        <v>57664.99</v>
      </c>
      <c r="F71" s="11">
        <v>99.787135737523357</v>
      </c>
    </row>
    <row r="72" spans="1:6" x14ac:dyDescent="0.25">
      <c r="A72" s="12" t="s">
        <v>179</v>
      </c>
      <c r="B72" s="12" t="s">
        <v>80</v>
      </c>
      <c r="C72" s="13" t="s">
        <v>139</v>
      </c>
      <c r="D72" s="14">
        <v>0</v>
      </c>
      <c r="E72" s="14">
        <v>13733.15</v>
      </c>
      <c r="F72" s="14">
        <v>0</v>
      </c>
    </row>
    <row r="73" spans="1:6" x14ac:dyDescent="0.25">
      <c r="A73" s="12" t="s">
        <v>180</v>
      </c>
      <c r="B73" s="12" t="s">
        <v>86</v>
      </c>
      <c r="C73" s="13" t="s">
        <v>87</v>
      </c>
      <c r="D73" s="14">
        <v>0</v>
      </c>
      <c r="E73" s="14">
        <v>2605.75</v>
      </c>
      <c r="F73" s="14">
        <v>0</v>
      </c>
    </row>
    <row r="74" spans="1:6" x14ac:dyDescent="0.25">
      <c r="A74" s="12" t="s">
        <v>181</v>
      </c>
      <c r="B74" s="12" t="s">
        <v>155</v>
      </c>
      <c r="C74" s="13" t="s">
        <v>156</v>
      </c>
      <c r="D74" s="14">
        <v>0</v>
      </c>
      <c r="E74" s="14">
        <v>8366.23</v>
      </c>
      <c r="F74" s="14">
        <v>0</v>
      </c>
    </row>
    <row r="75" spans="1:6" x14ac:dyDescent="0.25">
      <c r="A75" s="12" t="s">
        <v>182</v>
      </c>
      <c r="B75" s="12" t="s">
        <v>107</v>
      </c>
      <c r="C75" s="13" t="s">
        <v>108</v>
      </c>
      <c r="D75" s="14">
        <v>0</v>
      </c>
      <c r="E75" s="14">
        <v>1062.5</v>
      </c>
      <c r="F75" s="14">
        <v>0</v>
      </c>
    </row>
    <row r="76" spans="1:6" x14ac:dyDescent="0.25">
      <c r="A76" s="12" t="s">
        <v>183</v>
      </c>
      <c r="B76" s="12" t="s">
        <v>119</v>
      </c>
      <c r="C76" s="13" t="s">
        <v>184</v>
      </c>
      <c r="D76" s="14">
        <v>0</v>
      </c>
      <c r="E76" s="14">
        <v>0</v>
      </c>
      <c r="F76" s="14">
        <v>0</v>
      </c>
    </row>
    <row r="77" spans="1:6" x14ac:dyDescent="0.25">
      <c r="A77" s="12" t="s">
        <v>185</v>
      </c>
      <c r="B77" s="12" t="s">
        <v>186</v>
      </c>
      <c r="C77" s="13" t="s">
        <v>187</v>
      </c>
      <c r="D77" s="14">
        <v>0</v>
      </c>
      <c r="E77" s="14">
        <v>24070.42</v>
      </c>
      <c r="F77" s="14">
        <v>0</v>
      </c>
    </row>
    <row r="78" spans="1:6" x14ac:dyDescent="0.25">
      <c r="A78" s="12" t="s">
        <v>188</v>
      </c>
      <c r="B78" s="12" t="s">
        <v>189</v>
      </c>
      <c r="C78" s="13" t="s">
        <v>190</v>
      </c>
      <c r="D78" s="14">
        <v>0</v>
      </c>
      <c r="E78" s="14">
        <v>7826.94</v>
      </c>
      <c r="F78" s="14">
        <v>0</v>
      </c>
    </row>
    <row r="79" spans="1:6" x14ac:dyDescent="0.25">
      <c r="A79" s="9" t="s">
        <v>13</v>
      </c>
      <c r="B79" s="9" t="s">
        <v>54</v>
      </c>
      <c r="C79" s="10" t="s">
        <v>55</v>
      </c>
      <c r="D79" s="11">
        <v>0</v>
      </c>
      <c r="E79" s="11">
        <v>0</v>
      </c>
      <c r="F79" s="11">
        <v>0</v>
      </c>
    </row>
    <row r="80" spans="1:6" x14ac:dyDescent="0.25">
      <c r="A80" s="12" t="s">
        <v>191</v>
      </c>
      <c r="B80" s="12" t="s">
        <v>107</v>
      </c>
      <c r="C80" s="13" t="s">
        <v>108</v>
      </c>
      <c r="D80" s="14">
        <v>0</v>
      </c>
      <c r="E80" s="14">
        <v>0</v>
      </c>
      <c r="F80" s="14">
        <v>0</v>
      </c>
    </row>
    <row r="81" spans="1:5" ht="0" hidden="1" customHeight="1" x14ac:dyDescent="0.25"/>
    <row r="83" spans="1:5" x14ac:dyDescent="0.25">
      <c r="C83" s="21" t="s">
        <v>195</v>
      </c>
      <c r="E83" s="24">
        <v>605101.66</v>
      </c>
    </row>
    <row r="84" spans="1:5" x14ac:dyDescent="0.25">
      <c r="C84" s="21" t="s">
        <v>196</v>
      </c>
      <c r="E84" s="25">
        <v>449309.94</v>
      </c>
    </row>
    <row r="85" spans="1:5" x14ac:dyDescent="0.25">
      <c r="C85" s="21" t="s">
        <v>192</v>
      </c>
      <c r="E85" s="22">
        <f>SUM(E83-E84)</f>
        <v>155791.72000000003</v>
      </c>
    </row>
    <row r="86" spans="1:5" x14ac:dyDescent="0.25">
      <c r="C86" s="21" t="s">
        <v>193</v>
      </c>
      <c r="E86" s="23">
        <v>378</v>
      </c>
    </row>
    <row r="87" spans="1:5" x14ac:dyDescent="0.25">
      <c r="C87" s="21" t="s">
        <v>194</v>
      </c>
      <c r="E87" s="22">
        <f>SUM(E85:E86)</f>
        <v>156169.72000000003</v>
      </c>
    </row>
    <row r="90" spans="1:5" x14ac:dyDescent="0.25">
      <c r="A90" t="s">
        <v>200</v>
      </c>
    </row>
    <row r="93" spans="1:5" x14ac:dyDescent="0.25">
      <c r="A93" t="s">
        <v>203</v>
      </c>
    </row>
    <row r="94" spans="1:5" x14ac:dyDescent="0.25">
      <c r="A94" t="s">
        <v>204</v>
      </c>
    </row>
    <row r="95" spans="1:5" x14ac:dyDescent="0.25">
      <c r="D95" t="s">
        <v>201</v>
      </c>
    </row>
    <row r="98" spans="4:4" x14ac:dyDescent="0.25">
      <c r="D98" t="s">
        <v>202</v>
      </c>
    </row>
  </sheetData>
  <pageMargins left="0.39370078740157499" right="0.196850393700787" top="0.39370078740157499" bottom="0.63976377952755903" header="0.39370078740157499" footer="0.39370078740157499"/>
  <pageSetup paperSize="9" scale="98" fitToHeight="0" orientation="landscape" r:id="rId1"/>
  <headerFooter alignWithMargins="0">
    <oddFooter>&amp;L&amp;"Arial,Regular"&amp;9 LC147RP-IRIP &amp;C&amp;"Arial,Regular"&amp;9Stranica &amp;P od &amp;N &amp;R&amp;"Arial,Regular"&amp;9 *Obrada LC*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Muzej grada Pregrade</cp:lastModifiedBy>
  <cp:lastPrinted>2020-05-20T06:24:51Z</cp:lastPrinted>
  <dcterms:modified xsi:type="dcterms:W3CDTF">2020-05-21T07:01:25Z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